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R25" i="14" l="1"/>
  <c r="AE47" i="15" l="1"/>
  <c r="AG49" i="15" s="1"/>
  <c r="AE39" i="15"/>
  <c r="I25" i="14"/>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<sst xmlns="http://schemas.openxmlformats.org/spreadsheetml/2006/main" count="1199" uniqueCount="427">
  <si>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</si>
  <si>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</si>
  <si>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</si>
  <si>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</si>
  <si>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</si>
  <si>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</si>
  <si>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</si>
  <si>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</si>
  <si>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</si>
  <si>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</si>
  <si>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</si>
  <si>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</si>
  <si>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</si>
  <si>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</si>
  <si>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</si>
  <si>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</si>
  <si>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</si>
  <si>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</si>
  <si>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</si>
  <si>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</si>
  <si>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</si>
  <si>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</si>
  <si>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</si>
  <si>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</si>
  <si>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</si>
  <si>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</si>
  <si>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</si>
  <si>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</si>
  <si>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</si>
  <si>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</si>
  <si>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</si>
  <si>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</si>
  <si>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</si>
  <si>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</si>
  <si>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</si>
  <si>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</si>
  <si>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</si>
  <si>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</si>
  <si>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</si>
  <si>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</si>
  <si>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</si>
  <si>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</si>
  <si>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</si>
  <si>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</si>
  <si>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</si>
  <si>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</si>
  <si>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</si>
  <si>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</si>
  <si>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</si>
  <si>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</si>
  <si>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</si>
  <si>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</si>
  <si>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</si>
  <si>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</si>
  <si>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</si>
  <si>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</si>
  <si>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</si>
  <si>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</si>
  <si>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</si>
  <si>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</si>
  <si>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</si>
  <si>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</si>
  <si>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</si>
  <si>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</si>
  <si>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</si>
  <si>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</si>
  <si>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</si>
  <si>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</si>
  <si>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</si>
  <si>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</si>
  <si>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</si>
  <si>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</si>
  <si>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</si>
  <si>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</si>
  <si>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</si>
  <si>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</si>
  <si>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</si>
  <si>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</si>
  <si>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</si>
  <si>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</si>
  <si>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</si>
  <si>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</si>
  <si>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</si>
  <si>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</si>
  <si>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</si>
  <si>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</si>
  <si>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</si>
  <si>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</si>
  <si>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</si>
  <si>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</si>
  <si>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</si>
  <si>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</si>
  <si>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</si>
  <si>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</si>
  <si>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</si>
  <si>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</si>
  <si>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</si>
  <si>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</si>
  <si>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</si>
  <si>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</si>
  <si>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</si>
  <si>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</si>
  <si>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</si>
  <si>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</si>
  <si>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</si>
  <si>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</si>
  <si>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</si>
  <si>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</si>
  <si>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</si>
  <si>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</si>
  <si>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</si>
  <si>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</si>
  <si>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</si>
  <si>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</si>
  <si>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</si>
  <si>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</si>
  <si>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</si>
  <si>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</si>
  <si>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</si>
  <si>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</si>
  <si>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</si>
  <si>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</si>
  <si>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</si>
  <si>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</si>
  <si>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</si>
  <si>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</si>
  <si>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</si>
  <si>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</si>
  <si>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</si>
  <si>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</si>
  <si>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</si>
  <si>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</si>
  <si>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</si>
  <si>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</si>
  <si>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</si>
  <si>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</si>
  <si>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</si>
  <si>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</si>
  <si>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</si>
  <si>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</si>
  <si>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</si>
  <si>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</si>
  <si>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</si>
  <si>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</si>
  <si>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</si>
  <si>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</si>
  <si>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</si>
  <si>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</si>
  <si>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</si>
  <si>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</si>
  <si>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</si>
  <si>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</si>
  <si>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</si>
  <si>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</si>
  <si>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</si>
  <si>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</si>
  <si>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</si>
  <si>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</si>
  <si>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</si>
  <si>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</si>
  <si>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</si>
  <si>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</si>
  <si>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</si>
  <si>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</si>
  <si>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</si>
  <si>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</si>
  <si>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</si>
  <si>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</si>
  <si>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</si>
  <si>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</si>
  <si>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</si>
  <si>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</si>
  <si>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</si>
  <si>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</si>
  <si>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</si>
  <si>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</si>
  <si>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</si>
  <si>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</si>
  <si>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</si>
  <si>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</si>
  <si>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</si>
  <si>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</si>
  <si>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</si>
  <si>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</si>
  <si>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</si>
  <si>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</si>
  <si>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</si>
  <si>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</si>
  <si>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</si>
  <si>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</si>
  <si>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</si>
  <si>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</si>
  <si>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</si>
  <si>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</si>
  <si>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</si>
  <si>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</si>
  <si>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</si>
  <si>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</si>
  <si>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</si>
  <si>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</si>
  <si>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</si>
  <si>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</si>
  <si>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</si>
  <si>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</si>
  <si>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</si>
  <si>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</si>
  <si>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</si>
  <si>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</si>
  <si>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</si>
  <si>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</si>
  <si>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</si>
  <si>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</si>
  <si>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</si>
  <si>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</si>
  <si>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</si>
  <si>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</si>
  <si>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</si>
  <si>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</si>
  <si>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</si>
  <si>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</si>
  <si>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</si>
  <si>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</si>
  <si>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</si>
  <si>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</si>
  <si>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</si>
  <si>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</si>
  <si>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</si>
  <si>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</si>
  <si>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</si>
  <si>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</si>
  <si>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</si>
  <si>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</si>
  <si>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</si>
  <si>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</si>
  <si>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</si>
  <si>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</si>
  <si>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</si>
  <si>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</si>
  <si>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</si>
  <si>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</si>
  <si>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</si>
  <si>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</si>
  <si>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</si>
  <si>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</si>
  <si>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</si>
  <si>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</si>
  <si>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</si>
  <si>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</si>
  <si>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</si>
  <si>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</si>
  <si>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</si>
  <si>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</si>
  <si>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</si>
  <si>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</si>
  <si>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</si>
  <si>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</si>
  <si>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</si>
  <si>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</si>
  <si>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</si>
  <si>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</si>
  <si>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</si>
  <si>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</si>
  <si>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</si>
  <si>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</si>
  <si>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</si>
  <si>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</si>
  <si>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</si>
  <si>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</si>
  <si>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</si>
  <si>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</si>
  <si>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</si>
  <si>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</si>
  <si>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</si>
  <si>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</si>
  <si>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</si>
  <si>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</si>
  <si>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</si>
  <si>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</si>
  <si>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</si>
  <si>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</si>
  <si>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</si>
  <si>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</si>
  <si>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</si>
  <si>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</si>
  <si>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</si>
  <si>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</si>
  <si>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</si>
  <si>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</si>
  <si>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</si>
  <si>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</si>
  <si>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</si>
  <si>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</si>
  <si>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</si>
  <si>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</si>
  <si>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</si>
  <si>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</si>
  <si>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</si>
  <si>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</si>
  <si>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</si>
  <si>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</si>
  <si>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</si>
  <si>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</si>
  <si>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</si>
  <si>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</si>
  <si>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</si>
  <si>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</si>
  <si>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</si>
  <si>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</si>
  <si>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</si>
  <si>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</si>
  <si>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</si>
  <si>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</si>
  <si>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</si>
  <si>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</si>
  <si>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</si>
  <si>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</si>
  <si>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</si>
  <si>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</si>
  <si>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</si>
  <si>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</si>
  <si>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</si>
  <si>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</si>
  <si>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</si>
  <si>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</si>
  <si>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</si>
  <si>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</si>
  <si>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</si>
  <si>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</si>
  <si>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</si>
  <si>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</si>
  <si>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</si>
  <si>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</si>
  <si>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</si>
  <si>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</si>
  <si>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</si>
  <si>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</si>
  <si>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</si>
  <si>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</si>
  <si>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</si>
  <si>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</si>
  <si>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</si>
  <si>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</si>
  <si>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</si>
  <si>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</si>
  <si>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</si>
  <si>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</si>
  <si>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</si>
  <si>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</si>
  <si>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</si>
  <si>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</si>
  <si>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</si>
  <si>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</si>
  <si>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</si>
  <si>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</si>
  <si>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</si>
  <si>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</si>
  <si>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</si>
  <si>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</si>
  <si>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</si>
  <si>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</si>
  <si>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</si>
  <si>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</si>
  <si>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</si>
  <si>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</si>
  <si>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</si>
  <si>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</si>
  <si>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</si>
  <si>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</si>
  <si>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</si>
  <si>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</si>
  <si>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</si>
  <si>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</si>
  <si>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</si>
  <si>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</si>
  <si>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</si>
  <si>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</si>
  <si>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</si>
  <si>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</si>
  <si>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</si>
  <si>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</si>
  <si>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</si>
  <si>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</si>
  <si>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</si>
  <si>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</si>
  <si>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</si>
  <si>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</si>
  <si>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</si>
  <si>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</si>
  <si>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</si>
  <si>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</si>
  <si>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</si>
  <si>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</si>
  <si>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</si>
  <si>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</si>
  <si>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</si>
  <si>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</si>
  <si>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</si>
  <si>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</si>
  <si>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</si>
  <si>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</si>
  <si>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</si>
  <si>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</si>
  <si>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</si>
  <si>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</si>
  <si>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</si>
  <si>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</si>
  <si>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</si>
  <si>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</si>
  <si>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</si>
  <si>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</si>
  <si>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</si>
  <si>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</si>
  <si>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</si>
  <si>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</si>
  <si>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</si>
  <si>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</si>
  <si>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</si>
  <si>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</si>
  <si>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</si>
  <si>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</si>
  <si>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</si>
  <si>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P_Кд_25_ЛК150_017630</t>
  </si>
  <si>
    <t xml:space="preserve">Электроснабжение ЭПУ потребителей  в соответствии с договором на ТП № 3-38-25-3154 г. Краснодар </t>
  </si>
  <si>
    <t>0,3 км;</t>
  </si>
  <si>
    <t>ВЛИ-0,4 кВ от РУ-0,4 ТП-1217 до Индустриальный п., ул. им. Посадского В.А., к. н.: 23:43:0000000:29904</t>
  </si>
  <si>
    <t>СИП-2А сечением не менее 120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</si>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</sst>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70" zoomScaleNormal="100" zoomScaleSheetLayoutView="70" workbookViewId="0">
      <selection activeCell="C47" sqref="C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1.0791718498</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0.88456709</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P_Кд_25_ЛК150_017630</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Электроснабжение ЭПУ потребителей  в соответствии с договором на ТП № 3-38-25-3154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P_Кд_25_ЛК150_017630</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Электроснабжение ЭПУ потребителей  в соответствии с договором на ТП № 3-38-25-3154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T25" sqref="T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P_Кд_25_ЛК150_017630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Электроснабжение ЭПУ потребителей  в соответствии с договором на ТП № 3-38-25-3154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424</v>
      </c>
      <c r="D25" s="222" t="str">
        <f>B25</f>
        <v>н/д</v>
      </c>
      <c r="E25" s="152" t="str">
        <f>C25</f>
        <v>ВЛИ-0,4 кВ от РУ-0,4 ТП-1217 до Индустриальный п., ул. им. Посадского В.А., к. н.: 23:43:0000000:29904</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местоположение'!C39,3)</f>
        <v>0,3</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P_Кд_25_ЛК150_017630</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Электроснабжение ЭПУ потребителей  в соответствии с договором на ТП № 3-38-25-3154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3-38-25-3154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120 мм2 - 0,3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P_Кд_25_ЛК150_017630</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Электроснабжение ЭПУ потребителей  в соответствии с договором на ТП № 3-38-25-3154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P_Кд_25_ЛК150_017630</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Электроснабжение ЭПУ потребителей  в соответствии с договором на ТП № 3-38-25-3154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P_Кд_25_ЛК150_017630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Электроснабжение ЭПУ потребителей  в соответствии с договором на ТП № 3-38-25-3154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1.0791718498</v>
      </c>
      <c r="AE24" s="37">
        <f>'1. паспорт местоположение'!C47</f>
        <v>1.0791718498</v>
      </c>
      <c r="AF24" s="37">
        <f>P24+L24+T24+X24+AB24</f>
        <v>0</v>
      </c>
      <c r="AG24" s="37">
        <f>AD24+N24+R24+V24+Z24</f>
        <v>1.0791718498</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1.0791718498</v>
      </c>
      <c r="AE27" s="221">
        <f>AE24</f>
        <v>1.0791718498</v>
      </c>
      <c r="AF27" s="37">
        <f t="shared" si="1"/>
        <v>0</v>
      </c>
      <c r="AG27" s="37">
        <f t="shared" si="2"/>
        <v>1.0791718498</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0.88456709</v>
      </c>
      <c r="AE30" s="37">
        <f>'1. паспорт местоположение'!C48</f>
        <v>0.88456709</v>
      </c>
      <c r="AF30" s="37">
        <f t="shared" si="1"/>
        <v>0</v>
      </c>
      <c r="AG30" s="37">
        <f t="shared" si="2"/>
        <v>0.88456709</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0,3</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0.3</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0,3</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0.3</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L26" sqref="K26:L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P_Кд_25_ЛК150_017630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Электроснабжение ЭПУ потребителей  в соответствии с договором на ТП № 3-38-25-3154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0,3</v>
      </c>
      <c r="J26" s="158" t="s">
        <v>285</v>
      </c>
      <c r="K26" s="158" t="s">
        <v>285</v>
      </c>
      <c r="L26" s="158" t="s">
        <v>285</v>
      </c>
      <c r="M26" s="159" t="s">
        <v>395</v>
      </c>
      <c r="N26" s="223" t="str">
        <f>A15</f>
        <v xml:space="preserve">Электроснабжение ЭПУ потребителей  в соответствии с договором на ТП № 3-38-25-3154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B35" sqref="B35"/>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P_Кд_25_ЛК150_017630</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Электроснабжение ЭПУ потребителей  в соответствии с договором на ТП № 3-38-25-3154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3-38-25-3154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1.0791718498</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2026-08-07T05:27:31Z</dcterms:modified>
</cp:coreProperties>
</file>